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650" windowHeight="6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4" i="1"/>
  <c r="C5" i="1"/>
  <c r="B5" i="1" s="1"/>
  <c r="C6" i="1"/>
  <c r="B6" i="1" s="1"/>
  <c r="C7" i="1"/>
  <c r="B7" i="1" s="1"/>
  <c r="C8" i="1"/>
  <c r="B8" i="1" s="1"/>
  <c r="C9" i="1"/>
  <c r="B9" i="1" s="1"/>
  <c r="C10" i="1"/>
  <c r="B10" i="1" s="1"/>
  <c r="C11" i="1"/>
  <c r="B11" i="1" s="1"/>
  <c r="C12" i="1"/>
  <c r="B12" i="1" s="1"/>
  <c r="C13" i="1"/>
  <c r="B13" i="1" s="1"/>
  <c r="C14" i="1"/>
  <c r="B14" i="1" s="1"/>
  <c r="C15" i="1"/>
  <c r="B15" i="1" s="1"/>
  <c r="C16" i="1"/>
  <c r="B16" i="1" s="1"/>
  <c r="C17" i="1"/>
  <c r="B17" i="1" s="1"/>
  <c r="C18" i="1"/>
  <c r="B18" i="1" s="1"/>
  <c r="C19" i="1"/>
  <c r="B19" i="1" s="1"/>
  <c r="C20" i="1"/>
  <c r="B20" i="1" s="1"/>
  <c r="C21" i="1"/>
  <c r="B21" i="1" s="1"/>
  <c r="C22" i="1"/>
  <c r="B22" i="1" s="1"/>
  <c r="C23" i="1"/>
  <c r="B23" i="1" s="1"/>
  <c r="C24" i="1"/>
  <c r="B24" i="1" s="1"/>
  <c r="C25" i="1"/>
  <c r="B25" i="1" s="1"/>
  <c r="C26" i="1"/>
  <c r="B26" i="1" s="1"/>
  <c r="C27" i="1"/>
  <c r="B27" i="1" s="1"/>
  <c r="C28" i="1"/>
  <c r="B28" i="1" s="1"/>
  <c r="C29" i="1"/>
  <c r="B29" i="1" s="1"/>
  <c r="C30" i="1"/>
  <c r="B30" i="1" s="1"/>
  <c r="C31" i="1"/>
  <c r="B31" i="1" s="1"/>
  <c r="C32" i="1"/>
  <c r="B32" i="1" s="1"/>
  <c r="C33" i="1"/>
  <c r="B33" i="1" s="1"/>
  <c r="C34" i="1"/>
  <c r="B34" i="1" s="1"/>
  <c r="C4" i="1"/>
  <c r="B4" i="1" s="1"/>
  <c r="K4" i="1" s="1"/>
  <c r="L4" i="1" l="1"/>
  <c r="J4" i="1"/>
  <c r="M4" i="1"/>
  <c r="M10" i="1"/>
  <c r="K10" i="1"/>
  <c r="M9" i="1"/>
  <c r="K9" i="1"/>
  <c r="M8" i="1"/>
  <c r="K8" i="1"/>
  <c r="M7" i="1"/>
  <c r="K7" i="1"/>
  <c r="M6" i="1"/>
  <c r="K6" i="1"/>
  <c r="M5" i="1"/>
  <c r="K5" i="1"/>
  <c r="L10" i="1"/>
  <c r="J10" i="1"/>
  <c r="L9" i="1"/>
  <c r="J9" i="1"/>
  <c r="L8" i="1"/>
  <c r="J8" i="1"/>
  <c r="L7" i="1"/>
  <c r="J7" i="1"/>
  <c r="L6" i="1"/>
  <c r="J6" i="1"/>
  <c r="L5" i="1"/>
  <c r="J5" i="1"/>
</calcChain>
</file>

<file path=xl/sharedStrings.xml><?xml version="1.0" encoding="utf-8"?>
<sst xmlns="http://schemas.openxmlformats.org/spreadsheetml/2006/main" count="21" uniqueCount="17">
  <si>
    <t>date</t>
  </si>
  <si>
    <t>din in</t>
  </si>
  <si>
    <t>delevery</t>
  </si>
  <si>
    <t>tak away</t>
  </si>
  <si>
    <t>Average</t>
  </si>
  <si>
    <t>Mon</t>
  </si>
  <si>
    <t>Tue</t>
  </si>
  <si>
    <t>Wed</t>
  </si>
  <si>
    <t>Thu</t>
  </si>
  <si>
    <t>Fri</t>
  </si>
  <si>
    <t>Sat</t>
  </si>
  <si>
    <t>Sun</t>
  </si>
  <si>
    <t>mois</t>
  </si>
  <si>
    <t>An</t>
  </si>
  <si>
    <t>اختر السنة والشهر</t>
  </si>
  <si>
    <t>total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</si>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</sst>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\ \-\ mmm\ \-\ yy"/>
    <numFmt numFmtId="166" formatCode="ddd"/>
  </numFmts>
  <fonts count="4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0" fontId="0" fillId="2" borderId="3" xfId="0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Continuous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4"/>
  <sheetViews>
    <sheetView tabSelected="1" topLeftCell="B1" workbookViewId="0">
      <selection activeCell="J11" sqref="J11"/>
    </sheetView>
  </sheetViews>
  <sheetFormatPr defaultRowHeight="18.5" x14ac:dyDescent="0.45"/>
  <cols>
    <col min="3" max="3" width="11.140625" bestFit="1" customWidth="1"/>
    <col min="8" max="8" width="1.0703125" customWidth="1"/>
  </cols>
  <sheetData>
    <row r="1" spans="2:13" ht="21" x14ac:dyDescent="0.45">
      <c r="C1" s="4" t="s">
        <v>14</v>
      </c>
      <c r="D1" s="4"/>
      <c r="E1" s="1">
        <v>2016</v>
      </c>
      <c r="F1" s="1">
        <v>2</v>
      </c>
      <c r="J1" s="4"/>
      <c r="K1" s="4" t="s">
        <v>4</v>
      </c>
      <c r="L1" s="12" t="s">
        <v>16</v>
      </c>
      <c r="M1" s="4"/>
    </row>
    <row r="2" spans="2:13" ht="19" thickBot="1" x14ac:dyDescent="0.5">
      <c r="E2" s="13" t="s">
        <v>13</v>
      </c>
      <c r="F2" s="13" t="s">
        <v>12</v>
      </c>
    </row>
    <row r="3" spans="2:13" ht="26.5" thickBot="1" x14ac:dyDescent="0.5">
      <c r="B3" s="5" t="s">
        <v>0</v>
      </c>
      <c r="C3" s="6"/>
      <c r="D3" s="7" t="s">
        <v>1</v>
      </c>
      <c r="E3" s="7" t="s">
        <v>2</v>
      </c>
      <c r="F3" s="7" t="s">
        <v>3</v>
      </c>
      <c r="G3" s="8" t="s">
        <v>15</v>
      </c>
      <c r="I3" s="10"/>
      <c r="J3" s="7" t="s">
        <v>1</v>
      </c>
      <c r="K3" s="7" t="s">
        <v>2</v>
      </c>
      <c r="L3" s="7" t="s">
        <v>3</v>
      </c>
      <c r="M3" s="8" t="s">
        <v>15</v>
      </c>
    </row>
    <row r="4" spans="2:13" x14ac:dyDescent="0.45">
      <c r="B4" s="3">
        <f>IF(C4="","",C4)</f>
        <v>42401</v>
      </c>
      <c r="C4" s="2">
        <f>IF(ROWS($A$1:A1)&gt;DAY(DATE($E$1,$F$1,ROWS($A$1:A1))),"",DATE($E$1,$F$1,ROWS($A$1:A1)))</f>
        <v>42401</v>
      </c>
      <c r="D4" s="9">
        <v>37</v>
      </c>
      <c r="E4" s="9">
        <v>25</v>
      </c>
      <c r="F4" s="9">
        <v>16</v>
      </c>
      <c r="G4" s="9">
        <f>SUM(D4:F4)</f>
        <v>78</v>
      </c>
      <c r="I4" s="11" t="s">
        <v>5</v>
      </c>
      <c r="J4">
        <f>SUMPRODUCT(D$4:D$32,--(TEXT($B$4:$B$32,"DDD")=$I4))</f>
        <v>108</v>
      </c>
      <c r="K4">
        <f t="shared" ref="K4:M4" si="0">SUMPRODUCT(E$4:E$32,--(TEXT($B$4:$B$32,"DDD")=$I4))</f>
        <v>109</v>
      </c>
      <c r="L4">
        <f t="shared" si="0"/>
        <v>140</v>
      </c>
      <c r="M4">
        <f t="shared" si="0"/>
        <v>357</v>
      </c>
    </row>
    <row r="5" spans="2:13" x14ac:dyDescent="0.45">
      <c r="B5" s="3">
        <f t="shared" ref="B5:B34" si="1">IF(C5="","",C5)</f>
        <v>42402</v>
      </c>
      <c r="C5" s="2">
        <f>IF(ROWS($A$1:A2)&gt;DAY(DATE($E$1,$F$1,ROWS($A$1:A2))),"",DATE($E$1,$F$1,ROWS($A$1:A2)))</f>
        <v>42402</v>
      </c>
      <c r="D5" s="9">
        <v>12</v>
      </c>
      <c r="E5" s="9">
        <v>32</v>
      </c>
      <c r="F5" s="9">
        <v>28</v>
      </c>
      <c r="G5" s="9">
        <f t="shared" ref="G5:G34" si="2">SUM(D5:F5)</f>
        <v>72</v>
      </c>
      <c r="I5" s="11" t="s">
        <v>6</v>
      </c>
      <c r="J5">
        <f t="shared" ref="J5:J10" si="3">SUMPRODUCT(D$4:D$32,--(TEXT($B$4:$B$32,"DDD")=$I5))</f>
        <v>113</v>
      </c>
      <c r="K5">
        <f t="shared" ref="K5:K10" si="4">SUMPRODUCT(E$4:E$32,--(TEXT($B$4:$B$32,"DDD")=$I5))</f>
        <v>157</v>
      </c>
      <c r="L5">
        <f t="shared" ref="L5:L10" si="5">SUMPRODUCT(F$4:F$32,--(TEXT($B$4:$B$32,"DDD")=$I5))</f>
        <v>110</v>
      </c>
      <c r="M5">
        <f t="shared" ref="M5:M10" si="6">SUMPRODUCT(G$4:G$32,--(TEXT($B$4:$B$32,"DDD")=$I5))</f>
        <v>380</v>
      </c>
    </row>
    <row r="6" spans="2:13" x14ac:dyDescent="0.45">
      <c r="B6" s="3">
        <f t="shared" si="1"/>
        <v>42403</v>
      </c>
      <c r="C6" s="2">
        <f>IF(ROWS($A$1:A3)&gt;DAY(DATE($E$1,$F$1,ROWS($A$1:A3))),"",DATE($E$1,$F$1,ROWS($A$1:A3)))</f>
        <v>42403</v>
      </c>
      <c r="D6" s="9">
        <v>23</v>
      </c>
      <c r="E6" s="9">
        <v>48</v>
      </c>
      <c r="F6" s="9">
        <v>38</v>
      </c>
      <c r="G6" s="9">
        <f t="shared" si="2"/>
        <v>109</v>
      </c>
      <c r="I6" s="11" t="s">
        <v>7</v>
      </c>
      <c r="J6">
        <f t="shared" si="3"/>
        <v>105</v>
      </c>
      <c r="K6">
        <f t="shared" si="4"/>
        <v>149</v>
      </c>
      <c r="L6">
        <f t="shared" si="5"/>
        <v>119</v>
      </c>
      <c r="M6">
        <f t="shared" si="6"/>
        <v>373</v>
      </c>
    </row>
    <row r="7" spans="2:13" x14ac:dyDescent="0.45">
      <c r="B7" s="3">
        <f t="shared" si="1"/>
        <v>42404</v>
      </c>
      <c r="C7" s="2">
        <f>IF(ROWS($A$1:A4)&gt;DAY(DATE($E$1,$F$1,ROWS($A$1:A4))),"",DATE($E$1,$F$1,ROWS($A$1:A4)))</f>
        <v>42404</v>
      </c>
      <c r="D7" s="9">
        <v>29</v>
      </c>
      <c r="E7" s="9">
        <v>31</v>
      </c>
      <c r="F7" s="9">
        <v>22</v>
      </c>
      <c r="G7" s="9">
        <f t="shared" si="2"/>
        <v>82</v>
      </c>
      <c r="H7" s="10"/>
      <c r="I7" s="11" t="s">
        <v>8</v>
      </c>
      <c r="J7">
        <f t="shared" si="3"/>
        <v>79</v>
      </c>
      <c r="K7">
        <f t="shared" si="4"/>
        <v>96</v>
      </c>
      <c r="L7">
        <f t="shared" si="5"/>
        <v>132</v>
      </c>
      <c r="M7">
        <f t="shared" si="6"/>
        <v>307</v>
      </c>
    </row>
    <row r="8" spans="2:13" x14ac:dyDescent="0.45">
      <c r="B8" s="3">
        <f t="shared" si="1"/>
        <v>42405</v>
      </c>
      <c r="C8" s="2">
        <f>IF(ROWS($A$1:A5)&gt;DAY(DATE($E$1,$F$1,ROWS($A$1:A5))),"",DATE($E$1,$F$1,ROWS($A$1:A5)))</f>
        <v>42405</v>
      </c>
      <c r="D8" s="9">
        <v>41</v>
      </c>
      <c r="E8" s="9">
        <v>26</v>
      </c>
      <c r="F8" s="9">
        <v>36</v>
      </c>
      <c r="G8" s="9">
        <f t="shared" si="2"/>
        <v>103</v>
      </c>
      <c r="I8" s="11" t="s">
        <v>9</v>
      </c>
      <c r="J8">
        <f t="shared" si="3"/>
        <v>169</v>
      </c>
      <c r="K8">
        <f t="shared" si="4"/>
        <v>102</v>
      </c>
      <c r="L8">
        <f t="shared" si="5"/>
        <v>126</v>
      </c>
      <c r="M8">
        <f t="shared" si="6"/>
        <v>397</v>
      </c>
    </row>
    <row r="9" spans="2:13" x14ac:dyDescent="0.45">
      <c r="B9" s="3">
        <f t="shared" si="1"/>
        <v>42406</v>
      </c>
      <c r="C9" s="2">
        <f>IF(ROWS($A$1:A6)&gt;DAY(DATE($E$1,$F$1,ROWS($A$1:A6))),"",DATE($E$1,$F$1,ROWS($A$1:A6)))</f>
        <v>42406</v>
      </c>
      <c r="D9" s="9">
        <v>25</v>
      </c>
      <c r="E9" s="9">
        <v>36</v>
      </c>
      <c r="F9" s="9">
        <v>41</v>
      </c>
      <c r="G9" s="9">
        <f t="shared" si="2"/>
        <v>102</v>
      </c>
      <c r="I9" s="11" t="s">
        <v>10</v>
      </c>
      <c r="J9">
        <f t="shared" si="3"/>
        <v>107</v>
      </c>
      <c r="K9">
        <f t="shared" si="4"/>
        <v>140</v>
      </c>
      <c r="L9">
        <f t="shared" si="5"/>
        <v>126</v>
      </c>
      <c r="M9">
        <f t="shared" si="6"/>
        <v>373</v>
      </c>
    </row>
    <row r="10" spans="2:13" x14ac:dyDescent="0.45">
      <c r="B10" s="3">
        <f t="shared" si="1"/>
        <v>42407</v>
      </c>
      <c r="C10" s="2">
        <f>IF(ROWS($A$1:A7)&gt;DAY(DATE($E$1,$F$1,ROWS($A$1:A7))),"",DATE($E$1,$F$1,ROWS($A$1:A7)))</f>
        <v>42407</v>
      </c>
      <c r="D10" s="9">
        <v>38</v>
      </c>
      <c r="E10" s="9">
        <v>21</v>
      </c>
      <c r="F10" s="9">
        <v>33</v>
      </c>
      <c r="G10" s="9">
        <f t="shared" si="2"/>
        <v>92</v>
      </c>
      <c r="I10" s="11" t="s">
        <v>11</v>
      </c>
      <c r="J10">
        <f t="shared" si="3"/>
        <v>105</v>
      </c>
      <c r="K10">
        <f t="shared" si="4"/>
        <v>124</v>
      </c>
      <c r="L10">
        <f t="shared" si="5"/>
        <v>118</v>
      </c>
      <c r="M10">
        <f t="shared" si="6"/>
        <v>347</v>
      </c>
    </row>
    <row r="11" spans="2:13" x14ac:dyDescent="0.45">
      <c r="B11" s="3">
        <f t="shared" si="1"/>
        <v>42408</v>
      </c>
      <c r="C11" s="2">
        <f>IF(ROWS($A$1:A8)&gt;DAY(DATE($E$1,$F$1,ROWS($A$1:A8))),"",DATE($E$1,$F$1,ROWS($A$1:A8)))</f>
        <v>42408</v>
      </c>
      <c r="D11" s="9">
        <v>18</v>
      </c>
      <c r="E11" s="9">
        <v>28</v>
      </c>
      <c r="F11" s="9">
        <v>21</v>
      </c>
      <c r="G11" s="9">
        <f t="shared" si="2"/>
        <v>67</v>
      </c>
      <c r="H11" s="10"/>
    </row>
    <row r="12" spans="2:13" x14ac:dyDescent="0.45">
      <c r="B12" s="3">
        <f t="shared" si="1"/>
        <v>42409</v>
      </c>
      <c r="C12" s="2">
        <f>IF(ROWS($A$1:A9)&gt;DAY(DATE($E$1,$F$1,ROWS($A$1:A9))),"",DATE($E$1,$F$1,ROWS($A$1:A9)))</f>
        <v>42409</v>
      </c>
      <c r="D12" s="9">
        <v>31</v>
      </c>
      <c r="E12" s="9">
        <v>41</v>
      </c>
      <c r="F12" s="9">
        <v>32</v>
      </c>
      <c r="G12" s="9">
        <f t="shared" si="2"/>
        <v>104</v>
      </c>
      <c r="H12" s="10"/>
    </row>
    <row r="13" spans="2:13" x14ac:dyDescent="0.45">
      <c r="B13" s="3">
        <f t="shared" si="1"/>
        <v>42410</v>
      </c>
      <c r="C13" s="2">
        <f>IF(ROWS($A$1:A10)&gt;DAY(DATE($E$1,$F$1,ROWS($A$1:A10))),"",DATE($E$1,$F$1,ROWS($A$1:A10)))</f>
        <v>42410</v>
      </c>
      <c r="D13" s="9">
        <v>34</v>
      </c>
      <c r="E13" s="9">
        <v>37</v>
      </c>
      <c r="F13" s="9">
        <v>19</v>
      </c>
      <c r="G13" s="9">
        <f t="shared" si="2"/>
        <v>90</v>
      </c>
      <c r="H13" s="10"/>
    </row>
    <row r="14" spans="2:13" x14ac:dyDescent="0.45">
      <c r="B14" s="3">
        <f t="shared" si="1"/>
        <v>42411</v>
      </c>
      <c r="C14" s="2">
        <f>IF(ROWS($A$1:A11)&gt;DAY(DATE($E$1,$F$1,ROWS($A$1:A11))),"",DATE($E$1,$F$1,ROWS($A$1:A11)))</f>
        <v>42411</v>
      </c>
      <c r="D14" s="9">
        <v>12</v>
      </c>
      <c r="E14" s="9">
        <v>13</v>
      </c>
      <c r="F14" s="9">
        <v>37</v>
      </c>
      <c r="G14" s="9">
        <f t="shared" si="2"/>
        <v>62</v>
      </c>
      <c r="H14" s="10"/>
    </row>
    <row r="15" spans="2:13" x14ac:dyDescent="0.45">
      <c r="B15" s="3">
        <f t="shared" si="1"/>
        <v>42412</v>
      </c>
      <c r="C15" s="2">
        <f>IF(ROWS($A$1:A12)&gt;DAY(DATE($E$1,$F$1,ROWS($A$1:A12))),"",DATE($E$1,$F$1,ROWS($A$1:A12)))</f>
        <v>42412</v>
      </c>
      <c r="D15" s="9">
        <v>49</v>
      </c>
      <c r="E15" s="9">
        <v>29</v>
      </c>
      <c r="F15" s="9">
        <v>25</v>
      </c>
      <c r="G15" s="9">
        <f t="shared" si="2"/>
        <v>103</v>
      </c>
    </row>
    <row r="16" spans="2:13" x14ac:dyDescent="0.45">
      <c r="B16" s="3">
        <f t="shared" si="1"/>
        <v>42413</v>
      </c>
      <c r="C16" s="2">
        <f>IF(ROWS($A$1:A13)&gt;DAY(DATE($E$1,$F$1,ROWS($A$1:A13))),"",DATE($E$1,$F$1,ROWS($A$1:A13)))</f>
        <v>42413</v>
      </c>
      <c r="D16" s="9">
        <v>27</v>
      </c>
      <c r="E16" s="9">
        <v>42</v>
      </c>
      <c r="F16" s="9">
        <v>16</v>
      </c>
      <c r="G16" s="9">
        <f t="shared" si="2"/>
        <v>85</v>
      </c>
    </row>
    <row r="17" spans="2:8" x14ac:dyDescent="0.45">
      <c r="B17" s="3">
        <f t="shared" si="1"/>
        <v>42414</v>
      </c>
      <c r="C17" s="2">
        <f>IF(ROWS($A$1:A14)&gt;DAY(DATE($E$1,$F$1,ROWS($A$1:A14))),"",DATE($E$1,$F$1,ROWS($A$1:A14)))</f>
        <v>42414</v>
      </c>
      <c r="D17" s="9">
        <v>47</v>
      </c>
      <c r="E17" s="9">
        <v>13</v>
      </c>
      <c r="F17" s="9">
        <v>33</v>
      </c>
      <c r="G17" s="9">
        <f t="shared" si="2"/>
        <v>93</v>
      </c>
    </row>
    <row r="18" spans="2:8" x14ac:dyDescent="0.45">
      <c r="B18" s="3">
        <f t="shared" si="1"/>
        <v>42415</v>
      </c>
      <c r="C18" s="2">
        <f>IF(ROWS($A$1:A15)&gt;DAY(DATE($E$1,$F$1,ROWS($A$1:A15))),"",DATE($E$1,$F$1,ROWS($A$1:A15)))</f>
        <v>42415</v>
      </c>
      <c r="D18" s="9">
        <v>19</v>
      </c>
      <c r="E18" s="9">
        <v>16</v>
      </c>
      <c r="F18" s="9">
        <v>39</v>
      </c>
      <c r="G18" s="9">
        <f t="shared" si="2"/>
        <v>74</v>
      </c>
      <c r="H18" s="10"/>
    </row>
    <row r="19" spans="2:8" x14ac:dyDescent="0.45">
      <c r="B19" s="3">
        <f t="shared" si="1"/>
        <v>42416</v>
      </c>
      <c r="C19" s="2">
        <f>IF(ROWS($A$1:A16)&gt;DAY(DATE($E$1,$F$1,ROWS($A$1:A16))),"",DATE($E$1,$F$1,ROWS($A$1:A16)))</f>
        <v>42416</v>
      </c>
      <c r="D19" s="9">
        <v>23</v>
      </c>
      <c r="E19" s="9">
        <v>39</v>
      </c>
      <c r="F19" s="9">
        <v>29</v>
      </c>
      <c r="G19" s="9">
        <f t="shared" si="2"/>
        <v>91</v>
      </c>
    </row>
    <row r="20" spans="2:8" x14ac:dyDescent="0.45">
      <c r="B20" s="3">
        <f t="shared" si="1"/>
        <v>42417</v>
      </c>
      <c r="C20" s="2">
        <f>IF(ROWS($A$1:A17)&gt;DAY(DATE($E$1,$F$1,ROWS($A$1:A17))),"",DATE($E$1,$F$1,ROWS($A$1:A17)))</f>
        <v>42417</v>
      </c>
      <c r="D20" s="9">
        <v>19</v>
      </c>
      <c r="E20" s="9">
        <v>37</v>
      </c>
      <c r="F20" s="9">
        <v>32</v>
      </c>
      <c r="G20" s="9">
        <f t="shared" si="2"/>
        <v>88</v>
      </c>
    </row>
    <row r="21" spans="2:8" x14ac:dyDescent="0.45">
      <c r="B21" s="3">
        <f t="shared" si="1"/>
        <v>42418</v>
      </c>
      <c r="C21" s="2">
        <f>IF(ROWS($A$1:A18)&gt;DAY(DATE($E$1,$F$1,ROWS($A$1:A18))),"",DATE($E$1,$F$1,ROWS($A$1:A18)))</f>
        <v>42418</v>
      </c>
      <c r="D21" s="9">
        <v>11</v>
      </c>
      <c r="E21" s="9">
        <v>38</v>
      </c>
      <c r="F21" s="9">
        <v>24</v>
      </c>
      <c r="G21" s="9">
        <f t="shared" si="2"/>
        <v>73</v>
      </c>
      <c r="H21" s="10"/>
    </row>
    <row r="22" spans="2:8" x14ac:dyDescent="0.45">
      <c r="B22" s="3">
        <f t="shared" si="1"/>
        <v>42419</v>
      </c>
      <c r="C22" s="2">
        <f>IF(ROWS($A$1:A19)&gt;DAY(DATE($E$1,$F$1,ROWS($A$1:A19))),"",DATE($E$1,$F$1,ROWS($A$1:A19)))</f>
        <v>42419</v>
      </c>
      <c r="D22" s="9">
        <v>32</v>
      </c>
      <c r="E22" s="9">
        <v>19</v>
      </c>
      <c r="F22" s="9">
        <v>47</v>
      </c>
      <c r="G22" s="9">
        <f t="shared" si="2"/>
        <v>98</v>
      </c>
    </row>
    <row r="23" spans="2:8" x14ac:dyDescent="0.45">
      <c r="B23" s="3">
        <f t="shared" si="1"/>
        <v>42420</v>
      </c>
      <c r="C23" s="2">
        <f>IF(ROWS($A$1:A20)&gt;DAY(DATE($E$1,$F$1,ROWS($A$1:A20))),"",DATE($E$1,$F$1,ROWS($A$1:A20)))</f>
        <v>42420</v>
      </c>
      <c r="D23" s="9">
        <v>35</v>
      </c>
      <c r="E23" s="9">
        <v>36</v>
      </c>
      <c r="F23" s="9">
        <v>41</v>
      </c>
      <c r="G23" s="9">
        <f t="shared" si="2"/>
        <v>112</v>
      </c>
    </row>
    <row r="24" spans="2:8" x14ac:dyDescent="0.45">
      <c r="B24" s="3">
        <f t="shared" si="1"/>
        <v>42421</v>
      </c>
      <c r="C24" s="2">
        <f>IF(ROWS($A$1:A21)&gt;DAY(DATE($E$1,$F$1,ROWS($A$1:A21))),"",DATE($E$1,$F$1,ROWS($A$1:A21)))</f>
        <v>42421</v>
      </c>
      <c r="D24" s="9">
        <v>10</v>
      </c>
      <c r="E24" s="9">
        <v>46</v>
      </c>
      <c r="F24" s="9">
        <v>36</v>
      </c>
      <c r="G24" s="9">
        <f t="shared" si="2"/>
        <v>92</v>
      </c>
    </row>
    <row r="25" spans="2:8" x14ac:dyDescent="0.45">
      <c r="B25" s="3">
        <f t="shared" si="1"/>
        <v>42422</v>
      </c>
      <c r="C25" s="2">
        <f>IF(ROWS($A$1:A22)&gt;DAY(DATE($E$1,$F$1,ROWS($A$1:A22))),"",DATE($E$1,$F$1,ROWS($A$1:A22)))</f>
        <v>42422</v>
      </c>
      <c r="D25" s="9">
        <v>12</v>
      </c>
      <c r="E25" s="9">
        <v>13</v>
      </c>
      <c r="F25" s="9">
        <v>45</v>
      </c>
      <c r="G25" s="9">
        <f t="shared" si="2"/>
        <v>70</v>
      </c>
      <c r="H25" s="10"/>
    </row>
    <row r="26" spans="2:8" x14ac:dyDescent="0.45">
      <c r="B26" s="3">
        <f t="shared" si="1"/>
        <v>42423</v>
      </c>
      <c r="C26" s="2">
        <f>IF(ROWS($A$1:A23)&gt;DAY(DATE($E$1,$F$1,ROWS($A$1:A23))),"",DATE($E$1,$F$1,ROWS($A$1:A23)))</f>
        <v>42423</v>
      </c>
      <c r="D26" s="9">
        <v>47</v>
      </c>
      <c r="E26" s="9">
        <v>45</v>
      </c>
      <c r="F26" s="9">
        <v>21</v>
      </c>
      <c r="G26" s="9">
        <f t="shared" si="2"/>
        <v>113</v>
      </c>
    </row>
    <row r="27" spans="2:8" x14ac:dyDescent="0.45">
      <c r="B27" s="3">
        <f t="shared" si="1"/>
        <v>42424</v>
      </c>
      <c r="C27" s="2">
        <f>IF(ROWS($A$1:A24)&gt;DAY(DATE($E$1,$F$1,ROWS($A$1:A24))),"",DATE($E$1,$F$1,ROWS($A$1:A24)))</f>
        <v>42424</v>
      </c>
      <c r="D27" s="9">
        <v>29</v>
      </c>
      <c r="E27" s="9">
        <v>27</v>
      </c>
      <c r="F27" s="9">
        <v>30</v>
      </c>
      <c r="G27" s="9">
        <f t="shared" si="2"/>
        <v>86</v>
      </c>
    </row>
    <row r="28" spans="2:8" x14ac:dyDescent="0.45">
      <c r="B28" s="3">
        <f t="shared" si="1"/>
        <v>42425</v>
      </c>
      <c r="C28" s="2">
        <f>IF(ROWS($A$1:A25)&gt;DAY(DATE($E$1,$F$1,ROWS($A$1:A25))),"",DATE($E$1,$F$1,ROWS($A$1:A25)))</f>
        <v>42425</v>
      </c>
      <c r="D28" s="9">
        <v>27</v>
      </c>
      <c r="E28" s="9">
        <v>14</v>
      </c>
      <c r="F28" s="9">
        <v>49</v>
      </c>
      <c r="G28" s="9">
        <f t="shared" si="2"/>
        <v>90</v>
      </c>
      <c r="H28" s="10"/>
    </row>
    <row r="29" spans="2:8" x14ac:dyDescent="0.45">
      <c r="B29" s="3">
        <f t="shared" si="1"/>
        <v>42426</v>
      </c>
      <c r="C29" s="2">
        <f>IF(ROWS($A$1:A26)&gt;DAY(DATE($E$1,$F$1,ROWS($A$1:A26))),"",DATE($E$1,$F$1,ROWS($A$1:A26)))</f>
        <v>42426</v>
      </c>
      <c r="D29" s="9">
        <v>47</v>
      </c>
      <c r="E29" s="9">
        <v>28</v>
      </c>
      <c r="F29" s="9">
        <v>18</v>
      </c>
      <c r="G29" s="9">
        <f t="shared" si="2"/>
        <v>93</v>
      </c>
    </row>
    <row r="30" spans="2:8" x14ac:dyDescent="0.45">
      <c r="B30" s="3">
        <f t="shared" si="1"/>
        <v>42427</v>
      </c>
      <c r="C30" s="2">
        <f>IF(ROWS($A$1:A27)&gt;DAY(DATE($E$1,$F$1,ROWS($A$1:A27))),"",DATE($E$1,$F$1,ROWS($A$1:A27)))</f>
        <v>42427</v>
      </c>
      <c r="D30" s="9">
        <v>20</v>
      </c>
      <c r="E30" s="9">
        <v>26</v>
      </c>
      <c r="F30" s="9">
        <v>28</v>
      </c>
      <c r="G30" s="9">
        <f t="shared" si="2"/>
        <v>74</v>
      </c>
    </row>
    <row r="31" spans="2:8" x14ac:dyDescent="0.45">
      <c r="B31" s="3">
        <f t="shared" si="1"/>
        <v>42428</v>
      </c>
      <c r="C31" s="2">
        <f>IF(ROWS($A$1:A28)&gt;DAY(DATE($E$1,$F$1,ROWS($A$1:A28))),"",DATE($E$1,$F$1,ROWS($A$1:A28)))</f>
        <v>42428</v>
      </c>
      <c r="D31" s="9">
        <v>10</v>
      </c>
      <c r="E31" s="9">
        <v>44</v>
      </c>
      <c r="F31" s="9">
        <v>16</v>
      </c>
      <c r="G31" s="9">
        <f t="shared" si="2"/>
        <v>70</v>
      </c>
    </row>
    <row r="32" spans="2:8" x14ac:dyDescent="0.45">
      <c r="B32" s="3">
        <f t="shared" si="1"/>
        <v>42429</v>
      </c>
      <c r="C32" s="2">
        <f>IF(ROWS($A$1:A29)&gt;DAY(DATE($E$1,$F$1,ROWS($A$1:A29))),"",DATE($E$1,$F$1,ROWS($A$1:A29)))</f>
        <v>42429</v>
      </c>
      <c r="D32" s="9">
        <v>22</v>
      </c>
      <c r="E32" s="9">
        <v>27</v>
      </c>
      <c r="F32" s="9">
        <v>19</v>
      </c>
      <c r="G32" s="9">
        <f t="shared" si="2"/>
        <v>68</v>
      </c>
      <c r="H32" s="10"/>
    </row>
    <row r="33" spans="2:7" x14ac:dyDescent="0.45">
      <c r="B33" s="3" t="str">
        <f t="shared" si="1"/>
        <v/>
      </c>
      <c r="C33" s="2" t="str">
        <f>IF(ROWS($A$1:A30)&gt;DAY(DATE($E$1,$F$1,ROWS($A$1:A30))),"",DATE($E$1,$F$1,ROWS($A$1:A30)))</f>
        <v/>
      </c>
      <c r="D33" s="9">
        <v>13</v>
      </c>
      <c r="E33" s="9">
        <v>38</v>
      </c>
      <c r="F33" s="9">
        <v>19</v>
      </c>
      <c r="G33" s="9">
        <f t="shared" si="2"/>
        <v>70</v>
      </c>
    </row>
    <row r="34" spans="2:7" x14ac:dyDescent="0.45">
      <c r="B34" s="3" t="str">
        <f t="shared" si="1"/>
        <v/>
      </c>
      <c r="C34" s="2" t="str">
        <f>IF(ROWS($A$1:A31)&gt;DAY(DATE($E$1,$F$1,ROWS($A$1:A31))),"",DATE($E$1,$F$1,ROWS($A$1:A31)))</f>
        <v/>
      </c>
      <c r="D34" s="9">
        <v>20</v>
      </c>
      <c r="E34" s="9">
        <v>26</v>
      </c>
      <c r="F34" s="9">
        <v>28</v>
      </c>
      <c r="G34" s="9">
        <f t="shared" si="2"/>
        <v>74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2016-07-03T16:11:22Z</dcterms:created>
  <dcterms:modified xsi:type="dcterms:W3CDTF">2016-07-03T16:55:01Z</dcterms:modified>
</cp:coreProperties>
</file>